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11355" windowHeight="4875"/>
  </bookViews>
  <sheets>
    <sheet name="cronograma" sheetId="2" r:id="rId1"/>
  </sheets>
  <definedNames>
    <definedName name="item1">cronograma!$D$5</definedName>
    <definedName name="item2">cronograma!$D$6</definedName>
    <definedName name="item3">cronograma!$D$7</definedName>
    <definedName name="item4">cronograma!#REF!</definedName>
    <definedName name="item5">cronograma!#REF!</definedName>
    <definedName name="item6">cronograma!#REF!</definedName>
    <definedName name="item7">cronograma!#REF!</definedName>
    <definedName name="item8">cronograma!#REF!</definedName>
    <definedName name="objetolicitado">cronograma!$D$2</definedName>
    <definedName name="prazolote1">cronograma!$H$10</definedName>
    <definedName name="prazolote2">cronograma!$H$11</definedName>
    <definedName name="prazolote3">cronograma!$H$12</definedName>
    <definedName name="prazolote4">cronograma!#REF!</definedName>
    <definedName name="prazolote5">cronograma!#REF!</definedName>
    <definedName name="prazolote6">cronograma!#REF!</definedName>
    <definedName name="prazolote7">cronograma!#REF!</definedName>
    <definedName name="prazolote8">cronograma!#REF!</definedName>
    <definedName name="valorlote1">cronograma!$D$10</definedName>
    <definedName name="valorlote2">cronograma!$D$11</definedName>
    <definedName name="valorlote3">cronograma!$D$12</definedName>
    <definedName name="valorlote4">cronograma!#REF!</definedName>
    <definedName name="valorlote5">cronograma!#REF!</definedName>
    <definedName name="valorlote6">cronograma!#REF!</definedName>
    <definedName name="valorlote7">cronograma!#REF!</definedName>
    <definedName name="valorlote8">cronograma!#REF!</definedName>
  </definedNames>
  <calcPr calcId="145621"/>
</workbook>
</file>

<file path=xl/calcChain.xml><?xml version="1.0" encoding="utf-8"?>
<calcChain xmlns="http://schemas.openxmlformats.org/spreadsheetml/2006/main">
  <c r="B23" i="2" l="1"/>
  <c r="M23" i="2"/>
  <c r="B26" i="2"/>
  <c r="M26" i="2"/>
  <c r="M20" i="2"/>
  <c r="I12" i="2"/>
  <c r="I11" i="2"/>
  <c r="I10" i="2"/>
  <c r="D13" i="2"/>
  <c r="B20" i="2"/>
  <c r="F20" i="2" l="1"/>
  <c r="J23" i="2"/>
  <c r="J29" i="2" s="1"/>
  <c r="I23" i="2"/>
  <c r="F21" i="2"/>
  <c r="F29" i="2"/>
  <c r="M29" i="2"/>
  <c r="L26" i="2"/>
  <c r="I13" i="2"/>
  <c r="J30" i="2" l="1"/>
  <c r="I29" i="2"/>
  <c r="I30" i="2" s="1"/>
  <c r="L27" i="2"/>
  <c r="L29" i="2"/>
  <c r="L30" i="2" s="1"/>
  <c r="F30" i="2"/>
  <c r="N20" i="2"/>
  <c r="N26" i="2"/>
  <c r="N23" i="2"/>
  <c r="N29" i="2" l="1"/>
  <c r="F33" i="2"/>
  <c r="G33" i="2" s="1"/>
  <c r="H33" i="2" s="1"/>
  <c r="I33" i="2" s="1"/>
  <c r="J33" i="2" s="1"/>
  <c r="K33" i="2" s="1"/>
  <c r="L33" i="2" s="1"/>
  <c r="F32" i="2"/>
  <c r="G32" i="2" s="1"/>
  <c r="H32" i="2" s="1"/>
  <c r="I32" i="2" s="1"/>
  <c r="J32" i="2" s="1"/>
  <c r="K32" i="2" s="1"/>
  <c r="L32" i="2" s="1"/>
</calcChain>
</file>

<file path=xl/sharedStrings.xml><?xml version="1.0" encoding="utf-8"?>
<sst xmlns="http://schemas.openxmlformats.org/spreadsheetml/2006/main" count="69" uniqueCount="53">
  <si>
    <t>30 dias</t>
  </si>
  <si>
    <t>60 dias</t>
  </si>
  <si>
    <t>90 dias</t>
  </si>
  <si>
    <t>120 dias</t>
  </si>
  <si>
    <t>150 dias</t>
  </si>
  <si>
    <t>VALOR</t>
  </si>
  <si>
    <t>Total por parcela</t>
  </si>
  <si>
    <t>Acumulado</t>
  </si>
  <si>
    <t>TOTAL DO ITEM</t>
  </si>
  <si>
    <t>% DO ITEM</t>
  </si>
  <si>
    <t>CRONOGRAMA DE DESEMBOLSO MÁXIMO</t>
  </si>
  <si>
    <t>ITEM / LOTE</t>
  </si>
  <si>
    <t>Objeto licitado</t>
  </si>
  <si>
    <t>nome do campo</t>
  </si>
  <si>
    <t>objetolicitado</t>
  </si>
  <si>
    <t>Descirção</t>
  </si>
  <si>
    <t>item1</t>
  </si>
  <si>
    <t>item2</t>
  </si>
  <si>
    <t>item3</t>
  </si>
  <si>
    <t>Item / lote 1</t>
  </si>
  <si>
    <t>Item / lote 2</t>
  </si>
  <si>
    <t>Item / lote 3</t>
  </si>
  <si>
    <t>valor lote 1</t>
  </si>
  <si>
    <t>valor lote 2</t>
  </si>
  <si>
    <t>valor lote 3</t>
  </si>
  <si>
    <t>valorlote1</t>
  </si>
  <si>
    <t>valorlote2</t>
  </si>
  <si>
    <t>valorlote3</t>
  </si>
  <si>
    <t>Valor</t>
  </si>
  <si>
    <t>total</t>
  </si>
  <si>
    <t>prazo lote 1</t>
  </si>
  <si>
    <t>prazo lote 2</t>
  </si>
  <si>
    <t>prazo lote 3</t>
  </si>
  <si>
    <t>prazolote1</t>
  </si>
  <si>
    <t>prazolote2</t>
  </si>
  <si>
    <t>prazolote3</t>
  </si>
  <si>
    <t>Prazo de execução em meses</t>
  </si>
  <si>
    <t>Valor parcela mensal</t>
  </si>
  <si>
    <t>EXECUÇÃO</t>
  </si>
  <si>
    <t>Aquisição com instalação de equipamento para o sistema de deságue de efluentes de lodo da ETA Zimbros</t>
  </si>
  <si>
    <t>recebimento e aprovação do projeto</t>
  </si>
  <si>
    <t>fornecimento dos materiais e equipamentos</t>
  </si>
  <si>
    <t xml:space="preserve">montagem, start up e avaliação de desempenho </t>
  </si>
  <si>
    <t>15 dias</t>
  </si>
  <si>
    <t>45 dias</t>
  </si>
  <si>
    <t>75 dias</t>
  </si>
  <si>
    <t>105 dias</t>
  </si>
  <si>
    <t>135 dias</t>
  </si>
  <si>
    <t>Mão de obra (R$)</t>
  </si>
  <si>
    <t>Mão de obra (%)</t>
  </si>
  <si>
    <t>Materiais e equipamentos (R$)</t>
  </si>
  <si>
    <t>Materiais e equipamentos (%)</t>
  </si>
  <si>
    <t>Lote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</si>
</sst>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R$ &quot;* #,##0.00_);_(&quot;R$ &quot;* \(#,##0.00\);_(&quot;R$ &quot;* &quot;-&quot;??_);_(@_)"/>
    <numFmt numFmtId="165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.5"/>
      <color theme="1"/>
      <name val="Calibri"/>
      <family val="2"/>
    </font>
    <font>
      <sz val="7.5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7"/>
      <color theme="1"/>
      <name val="Calibri"/>
      <family val="2"/>
    </font>
    <font>
      <sz val="7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165" fontId="3" fillId="3" borderId="0" xfId="3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165" fontId="3" fillId="0" borderId="0" xfId="3" applyFont="1" applyAlignment="1">
      <alignment vertical="center"/>
    </xf>
    <xf numFmtId="165" fontId="3" fillId="0" borderId="0" xfId="0" applyNumberFormat="1" applyFont="1" applyFill="1" applyAlignment="1">
      <alignment horizontal="left" vertical="center" wrapText="1"/>
    </xf>
    <xf numFmtId="165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9" fontId="3" fillId="0" borderId="0" xfId="2" applyFont="1" applyAlignment="1">
      <alignment horizontal="center" vertical="center"/>
    </xf>
    <xf numFmtId="0" fontId="4" fillId="0" borderId="0" xfId="0" applyFont="1"/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164" fontId="6" fillId="0" borderId="9" xfId="1" applyFont="1" applyBorder="1" applyAlignment="1">
      <alignment horizontal="center" vertical="center"/>
    </xf>
    <xf numFmtId="4" fontId="6" fillId="0" borderId="9" xfId="1" applyNumberFormat="1" applyFont="1" applyBorder="1" applyAlignment="1">
      <alignment horizontal="center" vertical="center"/>
    </xf>
    <xf numFmtId="10" fontId="6" fillId="0" borderId="9" xfId="2" applyNumberFormat="1" applyFont="1" applyBorder="1" applyAlignment="1">
      <alignment horizontal="center" vertical="center"/>
    </xf>
    <xf numFmtId="10" fontId="6" fillId="0" borderId="0" xfId="2" applyNumberFormat="1" applyFont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164" fontId="6" fillId="0" borderId="9" xfId="1" applyFont="1" applyFill="1" applyBorder="1" applyAlignment="1">
      <alignment horizontal="center" vertical="center"/>
    </xf>
    <xf numFmtId="4" fontId="6" fillId="0" borderId="8" xfId="1" applyNumberFormat="1" applyFont="1" applyFill="1" applyBorder="1" applyAlignment="1">
      <alignment horizontal="center" vertical="center"/>
    </xf>
    <xf numFmtId="4" fontId="6" fillId="0" borderId="8" xfId="1" applyNumberFormat="1" applyFont="1" applyBorder="1" applyAlignment="1">
      <alignment horizontal="center" vertical="center"/>
    </xf>
    <xf numFmtId="10" fontId="6" fillId="0" borderId="9" xfId="2" applyNumberFormat="1" applyFont="1" applyFill="1" applyBorder="1" applyAlignment="1">
      <alignment horizontal="center" vertical="center"/>
    </xf>
    <xf numFmtId="164" fontId="6" fillId="3" borderId="2" xfId="1" applyFont="1" applyFill="1" applyBorder="1" applyAlignment="1">
      <alignment horizontal="center" vertical="center"/>
    </xf>
    <xf numFmtId="4" fontId="6" fillId="3" borderId="2" xfId="1" applyNumberFormat="1" applyFont="1" applyFill="1" applyBorder="1" applyAlignment="1">
      <alignment horizontal="center" vertical="center"/>
    </xf>
    <xf numFmtId="10" fontId="6" fillId="3" borderId="8" xfId="0" applyNumberFormat="1" applyFont="1" applyFill="1" applyBorder="1" applyAlignment="1">
      <alignment horizontal="center" vertical="center"/>
    </xf>
    <xf numFmtId="164" fontId="6" fillId="0" borderId="0" xfId="1" applyFont="1" applyBorder="1" applyAlignment="1">
      <alignment horizontal="center" vertical="center"/>
    </xf>
    <xf numFmtId="4" fontId="6" fillId="0" borderId="0" xfId="1" applyNumberFormat="1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10" fontId="6" fillId="0" borderId="19" xfId="0" applyNumberFormat="1" applyFont="1" applyBorder="1" applyAlignment="1">
      <alignment horizontal="center" vertical="center"/>
    </xf>
    <xf numFmtId="0" fontId="6" fillId="0" borderId="19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4" fontId="3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10" fontId="3" fillId="0" borderId="0" xfId="2" applyNumberFormat="1" applyFont="1" applyAlignment="1">
      <alignment vertical="center" wrapText="1"/>
    </xf>
    <xf numFmtId="10" fontId="3" fillId="0" borderId="0" xfId="2" applyNumberFormat="1" applyFont="1" applyFill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65" fontId="3" fillId="0" borderId="2" xfId="3" applyFont="1" applyBorder="1" applyAlignment="1">
      <alignment vertical="center" wrapText="1"/>
    </xf>
    <xf numFmtId="10" fontId="3" fillId="0" borderId="2" xfId="2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9" fontId="6" fillId="0" borderId="26" xfId="2" applyFont="1" applyBorder="1" applyAlignment="1">
      <alignment horizontal="center" vertical="center"/>
    </xf>
    <xf numFmtId="9" fontId="6" fillId="0" borderId="15" xfId="2" applyFont="1" applyBorder="1" applyAlignment="1">
      <alignment horizontal="center" vertical="center"/>
    </xf>
    <xf numFmtId="9" fontId="6" fillId="0" borderId="24" xfId="2" applyFont="1" applyBorder="1" applyAlignment="1">
      <alignment horizontal="center" vertical="center"/>
    </xf>
    <xf numFmtId="9" fontId="6" fillId="0" borderId="28" xfId="2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6" fillId="0" borderId="8" xfId="1" applyNumberFormat="1" applyFont="1" applyBorder="1" applyAlignment="1">
      <alignment horizontal="center" vertical="center" wrapText="1"/>
    </xf>
    <xf numFmtId="4" fontId="6" fillId="0" borderId="9" xfId="1" applyNumberFormat="1" applyFont="1" applyBorder="1" applyAlignment="1">
      <alignment horizontal="center" vertical="center" wrapText="1"/>
    </xf>
    <xf numFmtId="4" fontId="6" fillId="0" borderId="10" xfId="1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27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24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center" vertical="center"/>
    </xf>
    <xf numFmtId="4" fontId="6" fillId="3" borderId="8" xfId="0" applyNumberFormat="1" applyFont="1" applyFill="1" applyBorder="1" applyAlignment="1">
      <alignment horizontal="center" vertical="center"/>
    </xf>
    <xf numFmtId="9" fontId="6" fillId="3" borderId="15" xfId="0" applyNumberFormat="1" applyFont="1" applyFill="1" applyBorder="1" applyAlignment="1">
      <alignment horizontal="center" vertical="center"/>
    </xf>
    <xf numFmtId="9" fontId="6" fillId="3" borderId="24" xfId="0" applyNumberFormat="1" applyFont="1" applyFill="1" applyBorder="1" applyAlignment="1">
      <alignment horizontal="center" vertical="center"/>
    </xf>
  </cellXfs>
  <cellStyles count="4">
    <cellStyle name="Moeda" xfId="1" builtinId="4"/>
    <cellStyle name="Normal" xfId="0" builtinId="0"/>
    <cellStyle name="Porcentagem" xfId="2" builtinId="5"/>
    <cellStyle name="Vírgula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tabSelected="1" topLeftCell="A15" zoomScaleNormal="100" workbookViewId="0">
      <selection activeCell="A17" sqref="A17"/>
    </sheetView>
  </sheetViews>
  <sheetFormatPr defaultRowHeight="9.75" x14ac:dyDescent="0.25"/>
  <cols>
    <col min="1" max="2" width="9.7109375" style="5" customWidth="1"/>
    <col min="3" max="8" width="9.7109375" style="6" customWidth="1"/>
    <col min="9" max="14" width="9.7109375" style="5" customWidth="1"/>
    <col min="15" max="15" width="9.140625" style="5"/>
    <col min="16" max="19" width="12.42578125" style="45" customWidth="1"/>
    <col min="20" max="21" width="9.140625" style="45"/>
    <col min="22" max="16384" width="9.140625" style="5"/>
  </cols>
  <sheetData>
    <row r="1" spans="1:14" ht="19.5" hidden="1" x14ac:dyDescent="0.25">
      <c r="B1" s="4"/>
      <c r="C1" s="3" t="s">
        <v>13</v>
      </c>
      <c r="D1" s="72" t="s">
        <v>15</v>
      </c>
      <c r="E1" s="72"/>
      <c r="F1" s="72"/>
      <c r="G1" s="72"/>
      <c r="H1" s="72"/>
    </row>
    <row r="2" spans="1:14" ht="12.75" hidden="1" x14ac:dyDescent="0.2">
      <c r="B2" s="5" t="s">
        <v>12</v>
      </c>
      <c r="C2" s="6" t="s">
        <v>14</v>
      </c>
      <c r="D2" s="88" t="s">
        <v>39</v>
      </c>
      <c r="E2" s="88"/>
      <c r="F2" s="88"/>
      <c r="G2" s="88"/>
      <c r="H2" s="88"/>
      <c r="I2" s="88"/>
      <c r="K2" s="18"/>
    </row>
    <row r="3" spans="1:14" hidden="1" x14ac:dyDescent="0.25">
      <c r="D3" s="88"/>
      <c r="E3" s="88"/>
      <c r="F3" s="88"/>
      <c r="G3" s="88"/>
      <c r="H3" s="88"/>
      <c r="I3" s="88"/>
    </row>
    <row r="4" spans="1:14" hidden="1" x14ac:dyDescent="0.25">
      <c r="D4" s="1"/>
      <c r="E4" s="1"/>
      <c r="F4" s="1"/>
      <c r="G4" s="1"/>
      <c r="H4" s="1"/>
      <c r="I4" s="1"/>
    </row>
    <row r="5" spans="1:14" hidden="1" x14ac:dyDescent="0.25">
      <c r="B5" s="5" t="s">
        <v>19</v>
      </c>
      <c r="C5" s="6" t="s">
        <v>16</v>
      </c>
      <c r="D5" s="57" t="s">
        <v>40</v>
      </c>
      <c r="E5" s="57"/>
      <c r="F5" s="57"/>
      <c r="G5" s="57"/>
      <c r="H5" s="57"/>
      <c r="I5" s="57"/>
    </row>
    <row r="6" spans="1:14" hidden="1" x14ac:dyDescent="0.25">
      <c r="B6" s="5" t="s">
        <v>20</v>
      </c>
      <c r="C6" s="6" t="s">
        <v>17</v>
      </c>
      <c r="D6" s="57" t="s">
        <v>41</v>
      </c>
      <c r="E6" s="57"/>
      <c r="F6" s="57"/>
      <c r="G6" s="57"/>
      <c r="H6" s="57"/>
      <c r="I6" s="57"/>
    </row>
    <row r="7" spans="1:14" hidden="1" x14ac:dyDescent="0.25">
      <c r="B7" s="5" t="s">
        <v>21</v>
      </c>
      <c r="C7" s="6" t="s">
        <v>18</v>
      </c>
      <c r="D7" s="57" t="s">
        <v>42</v>
      </c>
      <c r="E7" s="57"/>
      <c r="F7" s="57"/>
      <c r="G7" s="57"/>
      <c r="H7" s="57"/>
      <c r="I7" s="57"/>
    </row>
    <row r="8" spans="1:14" hidden="1" x14ac:dyDescent="0.25">
      <c r="D8" s="7"/>
      <c r="E8" s="7"/>
      <c r="F8" s="7"/>
      <c r="G8" s="7"/>
      <c r="H8" s="7"/>
    </row>
    <row r="9" spans="1:14" ht="29.25" hidden="1" x14ac:dyDescent="0.25">
      <c r="D9" s="2" t="s">
        <v>28</v>
      </c>
      <c r="E9" s="7"/>
      <c r="F9" s="87" t="s">
        <v>36</v>
      </c>
      <c r="G9" s="87"/>
      <c r="H9" s="87"/>
      <c r="I9" s="3" t="s">
        <v>37</v>
      </c>
    </row>
    <row r="10" spans="1:14" hidden="1" x14ac:dyDescent="0.25">
      <c r="B10" s="5" t="s">
        <v>22</v>
      </c>
      <c r="C10" s="6" t="s">
        <v>25</v>
      </c>
      <c r="D10" s="8">
        <v>7503.1</v>
      </c>
      <c r="E10" s="7"/>
      <c r="F10" s="7" t="s">
        <v>30</v>
      </c>
      <c r="G10" s="9" t="s">
        <v>33</v>
      </c>
      <c r="H10" s="8">
        <v>1</v>
      </c>
      <c r="I10" s="10">
        <f>valorlote1/prazolote1</f>
        <v>7503.1</v>
      </c>
    </row>
    <row r="11" spans="1:14" ht="19.5" hidden="1" x14ac:dyDescent="0.25">
      <c r="B11" s="5" t="s">
        <v>23</v>
      </c>
      <c r="C11" s="6" t="s">
        <v>26</v>
      </c>
      <c r="D11" s="8">
        <v>255105.4</v>
      </c>
      <c r="E11" s="7"/>
      <c r="F11" s="7" t="s">
        <v>31</v>
      </c>
      <c r="G11" s="9" t="s">
        <v>34</v>
      </c>
      <c r="H11" s="8">
        <v>1</v>
      </c>
      <c r="I11" s="10">
        <f>valorlote2/prazolote2</f>
        <v>255105.4</v>
      </c>
    </row>
    <row r="12" spans="1:14" ht="19.5" hidden="1" x14ac:dyDescent="0.25">
      <c r="B12" s="5" t="s">
        <v>24</v>
      </c>
      <c r="C12" s="6" t="s">
        <v>27</v>
      </c>
      <c r="D12" s="8">
        <v>112546.5</v>
      </c>
      <c r="E12" s="7"/>
      <c r="F12" s="7" t="s">
        <v>32</v>
      </c>
      <c r="G12" s="9" t="s">
        <v>35</v>
      </c>
      <c r="H12" s="8">
        <v>1</v>
      </c>
      <c r="I12" s="10">
        <f>valorlote3/prazolote3</f>
        <v>112546.5</v>
      </c>
    </row>
    <row r="13" spans="1:14" hidden="1" x14ac:dyDescent="0.25">
      <c r="C13" s="6" t="s">
        <v>29</v>
      </c>
      <c r="D13" s="11">
        <f>SUM(D10:D12)</f>
        <v>375155</v>
      </c>
      <c r="E13" s="7"/>
      <c r="I13" s="12">
        <f>SUM(I10:I12)</f>
        <v>375155</v>
      </c>
    </row>
    <row r="14" spans="1:14" hidden="1" x14ac:dyDescent="0.25">
      <c r="C14" s="13"/>
      <c r="D14" s="14"/>
      <c r="E14" s="7"/>
      <c r="I14" s="12"/>
    </row>
    <row r="15" spans="1:14" ht="10.5" thickBot="1" x14ac:dyDescent="0.3">
      <c r="D15" s="15"/>
      <c r="E15" s="15"/>
      <c r="F15" s="15"/>
      <c r="G15" s="15"/>
      <c r="H15" s="15"/>
    </row>
    <row r="16" spans="1:14" ht="15" customHeight="1" thickBot="1" x14ac:dyDescent="0.3">
      <c r="A16" s="62" t="s">
        <v>10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4"/>
    </row>
    <row r="17" spans="1:21" ht="15" customHeight="1" x14ac:dyDescent="0.25">
      <c r="A17" s="19"/>
      <c r="B17" s="85" t="s">
        <v>11</v>
      </c>
      <c r="C17" s="20" t="s">
        <v>43</v>
      </c>
      <c r="D17" s="21" t="s">
        <v>0</v>
      </c>
      <c r="E17" s="20" t="s">
        <v>44</v>
      </c>
      <c r="F17" s="21" t="s">
        <v>1</v>
      </c>
      <c r="G17" s="20" t="s">
        <v>45</v>
      </c>
      <c r="H17" s="21" t="s">
        <v>2</v>
      </c>
      <c r="I17" s="20" t="s">
        <v>46</v>
      </c>
      <c r="J17" s="21" t="s">
        <v>3</v>
      </c>
      <c r="K17" s="20" t="s">
        <v>47</v>
      </c>
      <c r="L17" s="21" t="s">
        <v>4</v>
      </c>
      <c r="M17" s="89" t="s">
        <v>8</v>
      </c>
      <c r="N17" s="91" t="s">
        <v>9</v>
      </c>
    </row>
    <row r="18" spans="1:21" ht="15" customHeight="1" thickBot="1" x14ac:dyDescent="0.3">
      <c r="A18" s="22"/>
      <c r="B18" s="86"/>
      <c r="C18" s="23" t="s">
        <v>5</v>
      </c>
      <c r="D18" s="24" t="s">
        <v>5</v>
      </c>
      <c r="E18" s="23" t="s">
        <v>5</v>
      </c>
      <c r="F18" s="24" t="s">
        <v>5</v>
      </c>
      <c r="G18" s="23" t="s">
        <v>5</v>
      </c>
      <c r="H18" s="24" t="s">
        <v>5</v>
      </c>
      <c r="I18" s="23" t="s">
        <v>5</v>
      </c>
      <c r="J18" s="24" t="s">
        <v>5</v>
      </c>
      <c r="K18" s="23" t="s">
        <v>5</v>
      </c>
      <c r="L18" s="24" t="s">
        <v>5</v>
      </c>
      <c r="M18" s="90"/>
      <c r="N18" s="92"/>
    </row>
    <row r="19" spans="1:21" ht="15" customHeight="1" thickBot="1" x14ac:dyDescent="0.3">
      <c r="A19" s="65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7"/>
    </row>
    <row r="20" spans="1:21" ht="15" customHeight="1" x14ac:dyDescent="0.25">
      <c r="A20" s="75">
        <v>1</v>
      </c>
      <c r="B20" s="78" t="str">
        <f>item1</f>
        <v>recebimento e aprovação do projeto</v>
      </c>
      <c r="C20" s="25"/>
      <c r="D20" s="26"/>
      <c r="E20" s="26"/>
      <c r="F20" s="26">
        <f>($M$20)/prazolote1</f>
        <v>7503.1</v>
      </c>
      <c r="G20" s="26"/>
      <c r="H20" s="26"/>
      <c r="I20" s="26"/>
      <c r="J20" s="26"/>
      <c r="K20" s="26"/>
      <c r="L20" s="26"/>
      <c r="M20" s="84">
        <f>valorlote1</f>
        <v>7503.1</v>
      </c>
      <c r="N20" s="58">
        <f>M20/$M$29</f>
        <v>0.02</v>
      </c>
    </row>
    <row r="21" spans="1:21" ht="15" customHeight="1" x14ac:dyDescent="0.25">
      <c r="A21" s="82"/>
      <c r="B21" s="83"/>
      <c r="C21" s="27"/>
      <c r="D21" s="28"/>
      <c r="E21" s="27"/>
      <c r="F21" s="28">
        <f>F20/$M$20</f>
        <v>1</v>
      </c>
      <c r="G21" s="27"/>
      <c r="H21" s="28"/>
      <c r="I21" s="27"/>
      <c r="J21" s="28"/>
      <c r="K21" s="27"/>
      <c r="L21" s="28"/>
      <c r="M21" s="84"/>
      <c r="N21" s="59"/>
      <c r="P21" s="46"/>
    </row>
    <row r="22" spans="1:21" s="16" customFormat="1" ht="15" customHeight="1" x14ac:dyDescent="0.25">
      <c r="A22" s="82"/>
      <c r="B22" s="83"/>
      <c r="C22" s="29" t="s">
        <v>38</v>
      </c>
      <c r="D22" s="29" t="s">
        <v>38</v>
      </c>
      <c r="E22" s="30"/>
      <c r="F22" s="30"/>
      <c r="G22" s="30"/>
      <c r="H22" s="30"/>
      <c r="I22" s="30"/>
      <c r="J22" s="30"/>
      <c r="K22" s="30"/>
      <c r="L22" s="30"/>
      <c r="M22" s="84"/>
      <c r="N22" s="59"/>
      <c r="P22" s="47"/>
      <c r="Q22" s="48"/>
      <c r="R22" s="48"/>
      <c r="S22" s="48"/>
      <c r="T22" s="48"/>
      <c r="U22" s="48"/>
    </row>
    <row r="23" spans="1:21" ht="15" customHeight="1" x14ac:dyDescent="0.25">
      <c r="A23" s="73">
        <v>2</v>
      </c>
      <c r="B23" s="76" t="str">
        <f>item2</f>
        <v>fornecimento dos materiais e equipamentos</v>
      </c>
      <c r="C23" s="25"/>
      <c r="D23" s="26"/>
      <c r="E23" s="26"/>
      <c r="F23" s="26"/>
      <c r="G23" s="26"/>
      <c r="H23" s="26"/>
      <c r="I23" s="26">
        <f>M23*I24</f>
        <v>127552.7</v>
      </c>
      <c r="J23" s="26">
        <f>J24*M23</f>
        <v>127552.7</v>
      </c>
      <c r="K23" s="26"/>
      <c r="L23" s="26"/>
      <c r="M23" s="79">
        <f>valorlote2</f>
        <v>255105.4</v>
      </c>
      <c r="N23" s="60">
        <f>M23/$M$29</f>
        <v>0.67999999999999994</v>
      </c>
      <c r="P23" s="46"/>
      <c r="Q23" s="49"/>
    </row>
    <row r="24" spans="1:21" ht="15" customHeight="1" x14ac:dyDescent="0.25">
      <c r="A24" s="74"/>
      <c r="B24" s="77"/>
      <c r="C24" s="27"/>
      <c r="D24" s="28"/>
      <c r="E24" s="27"/>
      <c r="F24" s="28"/>
      <c r="G24" s="27"/>
      <c r="H24" s="28"/>
      <c r="I24" s="27">
        <v>0.5</v>
      </c>
      <c r="J24" s="27">
        <v>0.5</v>
      </c>
      <c r="K24" s="27"/>
      <c r="L24" s="28"/>
      <c r="M24" s="80"/>
      <c r="N24" s="61"/>
      <c r="Q24" s="49"/>
    </row>
    <row r="25" spans="1:21" s="16" customFormat="1" ht="15" customHeight="1" x14ac:dyDescent="0.25">
      <c r="A25" s="75"/>
      <c r="B25" s="78"/>
      <c r="C25" s="30"/>
      <c r="D25" s="30"/>
      <c r="E25" s="29" t="s">
        <v>38</v>
      </c>
      <c r="F25" s="29" t="s">
        <v>38</v>
      </c>
      <c r="G25" s="29" t="s">
        <v>38</v>
      </c>
      <c r="H25" s="30"/>
      <c r="I25" s="30"/>
      <c r="J25" s="30"/>
      <c r="K25" s="30"/>
      <c r="L25" s="30"/>
      <c r="M25" s="81"/>
      <c r="N25" s="58"/>
      <c r="P25" s="48"/>
      <c r="Q25" s="50"/>
      <c r="R25" s="48"/>
      <c r="S25" s="48"/>
      <c r="T25" s="48"/>
      <c r="U25" s="48"/>
    </row>
    <row r="26" spans="1:21" ht="15" customHeight="1" x14ac:dyDescent="0.25">
      <c r="A26" s="73">
        <v>3</v>
      </c>
      <c r="B26" s="76" t="str">
        <f>item3</f>
        <v xml:space="preserve">montagem, start up e avaliação de desempenho </v>
      </c>
      <c r="C26" s="31"/>
      <c r="D26" s="32"/>
      <c r="E26" s="32"/>
      <c r="F26" s="32"/>
      <c r="G26" s="32"/>
      <c r="H26" s="33"/>
      <c r="I26" s="33"/>
      <c r="J26" s="33"/>
      <c r="K26" s="33"/>
      <c r="L26" s="33">
        <f>($M$26)/prazolote3</f>
        <v>112546.5</v>
      </c>
      <c r="M26" s="79">
        <f>valorlote3</f>
        <v>112546.5</v>
      </c>
      <c r="N26" s="60">
        <f>M26/$M$29</f>
        <v>0.3</v>
      </c>
      <c r="P26" s="46"/>
      <c r="Q26" s="49"/>
    </row>
    <row r="27" spans="1:21" ht="15" customHeight="1" x14ac:dyDescent="0.25">
      <c r="A27" s="74"/>
      <c r="B27" s="77"/>
      <c r="C27" s="34"/>
      <c r="D27" s="34"/>
      <c r="E27" s="34"/>
      <c r="F27" s="34"/>
      <c r="G27" s="34"/>
      <c r="H27" s="27"/>
      <c r="I27" s="27"/>
      <c r="J27" s="27"/>
      <c r="K27" s="27"/>
      <c r="L27" s="27">
        <f>L26/$M$26</f>
        <v>1</v>
      </c>
      <c r="M27" s="80"/>
      <c r="N27" s="61"/>
    </row>
    <row r="28" spans="1:21" s="16" customFormat="1" ht="15" customHeight="1" x14ac:dyDescent="0.25">
      <c r="A28" s="75"/>
      <c r="B28" s="78"/>
      <c r="C28" s="30"/>
      <c r="D28" s="30"/>
      <c r="E28" s="30"/>
      <c r="F28" s="30"/>
      <c r="G28" s="30"/>
      <c r="H28" s="29" t="s">
        <v>38</v>
      </c>
      <c r="I28" s="29" t="s">
        <v>38</v>
      </c>
      <c r="J28" s="29" t="s">
        <v>38</v>
      </c>
      <c r="K28" s="30"/>
      <c r="L28" s="30"/>
      <c r="M28" s="81"/>
      <c r="N28" s="58"/>
      <c r="P28" s="48"/>
      <c r="Q28" s="48"/>
      <c r="R28" s="48"/>
      <c r="S28" s="48"/>
      <c r="T28" s="48"/>
      <c r="U28" s="48"/>
    </row>
    <row r="29" spans="1:21" ht="15" customHeight="1" x14ac:dyDescent="0.25">
      <c r="A29" s="93" t="s">
        <v>6</v>
      </c>
      <c r="B29" s="94"/>
      <c r="C29" s="35"/>
      <c r="D29" s="36"/>
      <c r="E29" s="36"/>
      <c r="F29" s="36">
        <f t="shared" ref="F29:L29" si="0">SUM(F20,F23,F26)</f>
        <v>7503.1</v>
      </c>
      <c r="G29" s="36"/>
      <c r="H29" s="36"/>
      <c r="I29" s="36">
        <f t="shared" si="0"/>
        <v>127552.7</v>
      </c>
      <c r="J29" s="36">
        <f t="shared" ref="J29" si="1">SUM(J20,J23,J26)</f>
        <v>127552.7</v>
      </c>
      <c r="K29" s="36"/>
      <c r="L29" s="36">
        <f t="shared" si="0"/>
        <v>112546.5</v>
      </c>
      <c r="M29" s="97">
        <f>SUM(M20:M28)</f>
        <v>375155</v>
      </c>
      <c r="N29" s="99">
        <f>SUM(N20:N28)</f>
        <v>1</v>
      </c>
      <c r="P29" s="46"/>
    </row>
    <row r="30" spans="1:21" ht="15" customHeight="1" thickBot="1" x14ac:dyDescent="0.3">
      <c r="A30" s="95"/>
      <c r="B30" s="96"/>
      <c r="C30" s="37"/>
      <c r="D30" s="37"/>
      <c r="E30" s="37"/>
      <c r="F30" s="37">
        <f>F29/$M$29</f>
        <v>0.02</v>
      </c>
      <c r="G30" s="37"/>
      <c r="H30" s="37"/>
      <c r="I30" s="37">
        <f>I29/$M$29</f>
        <v>0.33999999999999997</v>
      </c>
      <c r="J30" s="37">
        <f>J29/$M$29</f>
        <v>0.33999999999999997</v>
      </c>
      <c r="K30" s="37"/>
      <c r="L30" s="37">
        <f>L29/$M$29</f>
        <v>0.3</v>
      </c>
      <c r="M30" s="98"/>
      <c r="N30" s="100"/>
    </row>
    <row r="31" spans="1:21" ht="15" customHeight="1" thickBot="1" x14ac:dyDescent="0.3">
      <c r="A31" s="65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7"/>
    </row>
    <row r="32" spans="1:21" ht="15" customHeight="1" x14ac:dyDescent="0.25">
      <c r="A32" s="68" t="s">
        <v>7</v>
      </c>
      <c r="B32" s="69"/>
      <c r="C32" s="38"/>
      <c r="D32" s="39"/>
      <c r="E32" s="39"/>
      <c r="F32" s="39">
        <f t="shared" ref="F32:K32" si="2">E32+F29</f>
        <v>7503.1</v>
      </c>
      <c r="G32" s="39">
        <f t="shared" si="2"/>
        <v>7503.1</v>
      </c>
      <c r="H32" s="39">
        <f t="shared" si="2"/>
        <v>7503.1</v>
      </c>
      <c r="I32" s="39">
        <f t="shared" si="2"/>
        <v>135055.79999999999</v>
      </c>
      <c r="J32" s="39">
        <f t="shared" si="2"/>
        <v>262608.5</v>
      </c>
      <c r="K32" s="39">
        <f t="shared" si="2"/>
        <v>262608.5</v>
      </c>
      <c r="L32" s="39">
        <f>K32+L29</f>
        <v>375155</v>
      </c>
      <c r="M32" s="40"/>
      <c r="N32" s="41"/>
    </row>
    <row r="33" spans="1:20" ht="15" customHeight="1" thickBot="1" x14ac:dyDescent="0.3">
      <c r="A33" s="70"/>
      <c r="B33" s="71"/>
      <c r="C33" s="42"/>
      <c r="D33" s="42"/>
      <c r="E33" s="42"/>
      <c r="F33" s="42">
        <f t="shared" ref="F33:L33" si="3">E33+F30</f>
        <v>0.02</v>
      </c>
      <c r="G33" s="42">
        <f t="shared" si="3"/>
        <v>0.02</v>
      </c>
      <c r="H33" s="42">
        <f t="shared" si="3"/>
        <v>0.02</v>
      </c>
      <c r="I33" s="42">
        <f t="shared" si="3"/>
        <v>0.36</v>
      </c>
      <c r="J33" s="42">
        <f t="shared" si="3"/>
        <v>0.7</v>
      </c>
      <c r="K33" s="42">
        <f t="shared" si="3"/>
        <v>0.7</v>
      </c>
      <c r="L33" s="42">
        <f t="shared" si="3"/>
        <v>1</v>
      </c>
      <c r="M33" s="43"/>
      <c r="N33" s="44"/>
    </row>
    <row r="34" spans="1:20" ht="15" customHeight="1" x14ac:dyDescent="0.25"/>
    <row r="35" spans="1:20" ht="15" customHeight="1" x14ac:dyDescent="0.25"/>
    <row r="36" spans="1:20" ht="33.75" customHeight="1" x14ac:dyDescent="0.25">
      <c r="C36" s="55" t="s">
        <v>52</v>
      </c>
      <c r="D36" s="56" t="s">
        <v>48</v>
      </c>
      <c r="E36" s="56" t="s">
        <v>49</v>
      </c>
      <c r="F36" s="56" t="s">
        <v>50</v>
      </c>
      <c r="G36" s="56" t="s">
        <v>51</v>
      </c>
    </row>
    <row r="37" spans="1:20" ht="33.75" customHeight="1" x14ac:dyDescent="0.25">
      <c r="C37" s="54">
        <v>1</v>
      </c>
      <c r="D37" s="52">
        <v>120049.60000000001</v>
      </c>
      <c r="E37" s="53">
        <v>0.32</v>
      </c>
      <c r="F37" s="52">
        <v>255104.4</v>
      </c>
      <c r="G37" s="53">
        <v>0.68</v>
      </c>
      <c r="T37" s="51"/>
    </row>
    <row r="39" spans="1:20" x14ac:dyDescent="0.25">
      <c r="E39" s="17"/>
    </row>
    <row r="40" spans="1:20" x14ac:dyDescent="0.25">
      <c r="E40" s="17"/>
    </row>
  </sheetData>
  <mergeCells count="28">
    <mergeCell ref="A29:B30"/>
    <mergeCell ref="M29:M30"/>
    <mergeCell ref="N29:N30"/>
    <mergeCell ref="A19:N19"/>
    <mergeCell ref="A31:N31"/>
    <mergeCell ref="A32:B33"/>
    <mergeCell ref="D1:H1"/>
    <mergeCell ref="A26:A28"/>
    <mergeCell ref="B26:B28"/>
    <mergeCell ref="M26:M28"/>
    <mergeCell ref="A20:A22"/>
    <mergeCell ref="B20:B22"/>
    <mergeCell ref="M20:M22"/>
    <mergeCell ref="A23:A25"/>
    <mergeCell ref="B23:B25"/>
    <mergeCell ref="M23:M25"/>
    <mergeCell ref="B17:B18"/>
    <mergeCell ref="N26:N28"/>
    <mergeCell ref="F9:H9"/>
    <mergeCell ref="D2:I3"/>
    <mergeCell ref="D5:I5"/>
    <mergeCell ref="D6:I6"/>
    <mergeCell ref="D7:I7"/>
    <mergeCell ref="N20:N22"/>
    <mergeCell ref="N23:N25"/>
    <mergeCell ref="A16:N16"/>
    <mergeCell ref="M17:M18"/>
    <mergeCell ref="N17:N18"/>
  </mergeCells>
  <pageMargins left="0.19685039370078741" right="0.19685039370078741" top="0.78740157480314965" bottom="0.78740157480314965" header="0.31496062992125984" footer="0.31496062992125984"/>
  <pageSetup paperSize="9" scale="88" orientation="landscape" r:id="rId1"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10</vt:i4>
      </vt:variant>
    </vt:vector>
  </HeadingPairs>
  <TitlesOfParts>
    <vt:vector size="11" baseType="lpstr">
      <vt:lpstr>cronograma</vt:lpstr>
      <vt:lpstr>item1</vt:lpstr>
      <vt:lpstr>item2</vt:lpstr>
      <vt:lpstr>item3</vt:lpstr>
      <vt:lpstr>objetolicitado</vt:lpstr>
      <vt:lpstr>prazolote1</vt:lpstr>
      <vt:lpstr>prazolote2</vt:lpstr>
      <vt:lpstr>prazolote3</vt:lpstr>
      <vt:lpstr>valorlote1</vt:lpstr>
      <vt:lpstr>valorlote2</vt:lpstr>
      <vt:lpstr>valorlote3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Nilson Reitz Junior</dc:creator>
  <cp:lastModifiedBy>ADOLFO CUROTTO MARTINS </cp:lastModifiedBy>
  <cp:lastPrinted>2015-10-16T13:43:18Z</cp:lastPrinted>
  <dcterms:created xsi:type="dcterms:W3CDTF">2011-08-30T18:42:25Z</dcterms:created>
  <dcterms:modified xsi:type="dcterms:W3CDTF">2015-10-16T13:47:41Z</dcterms:modified>
</cp:coreProperties>
</file>